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2" windowWidth="19320" windowHeight="7992" activeTab="2"/>
  </bookViews>
  <sheets>
    <sheet name="таблица 2" sheetId="12" r:id="rId1"/>
    <sheet name="таблица 3" sheetId="16" r:id="rId2"/>
    <sheet name="таблица 4" sheetId="17" r:id="rId3"/>
  </sheets>
  <definedNames>
    <definedName name="_xlnm.Print_Area" localSheetId="0">'таблица 2'!$A$1:$N$32</definedName>
    <definedName name="_xlnm.Print_Area" localSheetId="1">'таблица 3'!$A$1:$D$32</definedName>
    <definedName name="_xlnm.Print_Area" localSheetId="2">'таблица 4'!$A$1:$D$32</definedName>
  </definedNames>
  <calcPr calcId="125725" iterate="1"/>
</workbook>
</file>

<file path=xl/calcChain.xml><?xml version="1.0" encoding="utf-8"?>
<calcChain xmlns="http://schemas.openxmlformats.org/spreadsheetml/2006/main">
  <c r="D28" i="17"/>
  <c r="C28"/>
  <c r="B28"/>
  <c r="B16" i="16" l="1"/>
  <c r="B24"/>
  <c r="D28"/>
  <c r="C28"/>
  <c r="B28"/>
  <c r="H18" i="12" l="1"/>
  <c r="H21"/>
  <c r="E25"/>
  <c r="B18" l="1"/>
  <c r="F20" l="1"/>
  <c r="K28" l="1"/>
  <c r="H19" l="1"/>
  <c r="H27"/>
  <c r="J28" l="1"/>
  <c r="L16" l="1"/>
  <c r="B16" s="1"/>
  <c r="H17" l="1"/>
  <c r="B17" s="1"/>
  <c r="B25" l="1"/>
  <c r="F25"/>
  <c r="H23" l="1"/>
  <c r="I28"/>
  <c r="F21"/>
  <c r="N28" l="1"/>
  <c r="M28"/>
  <c r="L28"/>
  <c r="H28"/>
  <c r="F28"/>
  <c r="E28"/>
  <c r="D28"/>
  <c r="C28"/>
  <c r="G27"/>
  <c r="B27" s="1"/>
  <c r="B26"/>
  <c r="B24"/>
  <c r="B23"/>
  <c r="B22"/>
  <c r="B21"/>
  <c r="B20"/>
  <c r="B19"/>
  <c r="B28" l="1"/>
  <c r="G28"/>
</calcChain>
</file>

<file path=xl/sharedStrings.xml><?xml version="1.0" encoding="utf-8"?>
<sst xmlns="http://schemas.openxmlformats.org/spreadsheetml/2006/main" count="86" uniqueCount="42">
  <si>
    <t xml:space="preserve">Маслянинского района Новосибирской области  </t>
  </si>
  <si>
    <t>тыс.руб.</t>
  </si>
  <si>
    <t>Наименование муниципального образования</t>
  </si>
  <si>
    <t>р.п. Маслянино</t>
  </si>
  <si>
    <t>Бажинский с/с</t>
  </si>
  <si>
    <t>Березовский с/с</t>
  </si>
  <si>
    <t>Большеизыракский с/с</t>
  </si>
  <si>
    <t>Борковский с/с</t>
  </si>
  <si>
    <t>Дубровский с/с</t>
  </si>
  <si>
    <t>Егорьевский с/с</t>
  </si>
  <si>
    <t>Елбанский с/с</t>
  </si>
  <si>
    <t>Малотомский с/с</t>
  </si>
  <si>
    <t>Мамоновский с/с</t>
  </si>
  <si>
    <t>Никоновский с/с</t>
  </si>
  <si>
    <t>Пеньковский с/с</t>
  </si>
  <si>
    <t>ВСЕГО</t>
  </si>
  <si>
    <t>____________________</t>
  </si>
  <si>
    <t>Распределение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</t>
  </si>
  <si>
    <t>в том числе</t>
  </si>
  <si>
    <t xml:space="preserve">Организация утилизации, переработки и сбора отходов </t>
  </si>
  <si>
    <t>на 2020 год и плановый период 2021-2022 годов»</t>
  </si>
  <si>
    <t>Приложение № 12</t>
  </si>
  <si>
    <t>ход-ва</t>
  </si>
  <si>
    <t>бюджет Маслянинского района Новосибирской области</t>
  </si>
  <si>
    <t>конкурс Новогоднее оформление</t>
  </si>
  <si>
    <t>на иные цели в целях обеспечения расходных обязательств (софинансирование)</t>
  </si>
  <si>
    <t xml:space="preserve">дорожный фонд </t>
  </si>
  <si>
    <t>на иные цели в целях обеспечения расходных обязательств</t>
  </si>
  <si>
    <t>Таблица 2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</si>
  <si>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в соответствии с заключенными соглашениями</t>
  </si>
  <si>
    <t>асс. машина</t>
  </si>
  <si>
    <t>на постановку границ</t>
  </si>
  <si>
    <t>на выборы</t>
  </si>
  <si>
    <t>Народный бюджет</t>
  </si>
  <si>
    <t xml:space="preserve">к решению 2 сессии Совета депутатов </t>
  </si>
  <si>
    <t>Таблица 3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</si>
  <si>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муниципальной программы "Комплексное развитие сельских территорий Маслянинского района Новосибирской области"</t>
  </si>
  <si>
    <t>Таблица 4</t>
  </si>
  <si>
    <t>Распределение иных межбюджетных трансфертов бюджетам поселений Маслянинского района Новосибирской области из бюджета Маслянинского района Новосибирской области на 2020 год и плановый период 2021-2022 годов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</si>
  <si>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от 11 ноября 2020 г. №    12 «О внесении изменений в </t>
  </si>
  <si>
    <t xml:space="preserve">от 11 ноября 2020 г. №12    «О внесении изменений в </t>
  </si>
  <si>
    <t xml:space="preserve">от 11 ноября 2020 г. № 12   «О внесении изменений в </t>
  </si>
</sst>
</file>

<file path=xl/styles.xml><?xml version="1.0" encoding="utf-8"?>
<styleSheet xmlns="http://schemas.openxmlformats.org/spreadsheetml/2006/main">
  <numFmts count="5">
    <numFmt numFmtId="164" formatCode="_(* #,##0.00_);_(* \(#,##0.00\);_(* &quot;-&quot;??_);_(@_)"/>
    <numFmt numFmtId="165" formatCode="_-* #,##0.0_р_._-;\-* #,##0.0_р_._-;_-* &quot;-&quot;??_р_._-;_-@_-"/>
    <numFmt numFmtId="166" formatCode="#,##0.000"/>
    <numFmt numFmtId="167" formatCode="_-* #,##0.00000_р_._-;\-* #,##0.00000_р_._-;_-* &quot;-&quot;??_р_._-;_-@_-"/>
    <numFmt numFmtId="168" formatCode="#,##0.00000"/>
  </numFmts>
  <fonts count="20">
    <font>
      <sz val="10"/>
      <name val="Arial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</cellStyleXfs>
  <cellXfs count="106">
    <xf numFmtId="0" fontId="0" fillId="0" borderId="0" xfId="0"/>
    <xf numFmtId="0" fontId="4" fillId="0" borderId="0" xfId="0" applyFont="1"/>
    <xf numFmtId="49" fontId="7" fillId="0" borderId="0" xfId="0" applyNumberFormat="1" applyFont="1" applyFill="1" applyAlignment="1">
      <alignment wrapText="1"/>
    </xf>
    <xf numFmtId="0" fontId="4" fillId="0" borderId="0" xfId="0" applyFont="1" applyFill="1"/>
    <xf numFmtId="0" fontId="9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1" fillId="2" borderId="0" xfId="0" applyFont="1" applyFill="1" applyAlignment="1">
      <alignment horizontal="right"/>
    </xf>
    <xf numFmtId="0" fontId="4" fillId="0" borderId="1" xfId="0" applyFont="1" applyBorder="1"/>
    <xf numFmtId="0" fontId="4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2" fillId="3" borderId="0" xfId="0" applyFont="1" applyFill="1" applyAlignment="1"/>
    <xf numFmtId="165" fontId="14" fillId="0" borderId="7" xfId="1" applyNumberFormat="1" applyFont="1" applyFill="1" applyBorder="1"/>
    <xf numFmtId="165" fontId="14" fillId="0" borderId="9" xfId="1" applyNumberFormat="1" applyFont="1" applyFill="1" applyBorder="1"/>
    <xf numFmtId="0" fontId="11" fillId="0" borderId="11" xfId="0" applyFont="1" applyBorder="1"/>
    <xf numFmtId="4" fontId="16" fillId="3" borderId="12" xfId="0" applyNumberFormat="1" applyFont="1" applyFill="1" applyBorder="1" applyAlignment="1"/>
    <xf numFmtId="0" fontId="17" fillId="3" borderId="0" xfId="0" applyFont="1" applyFill="1" applyAlignment="1"/>
    <xf numFmtId="0" fontId="12" fillId="3" borderId="13" xfId="0" applyFont="1" applyFill="1" applyBorder="1" applyAlignment="1"/>
    <xf numFmtId="0" fontId="13" fillId="3" borderId="0" xfId="0" applyFont="1" applyFill="1" applyAlignment="1"/>
    <xf numFmtId="4" fontId="13" fillId="3" borderId="0" xfId="0" applyNumberFormat="1" applyFont="1" applyFill="1" applyAlignment="1"/>
    <xf numFmtId="0" fontId="18" fillId="3" borderId="0" xfId="0" applyFont="1" applyFill="1" applyAlignment="1"/>
    <xf numFmtId="0" fontId="19" fillId="3" borderId="0" xfId="0" applyFont="1" applyFill="1" applyAlignment="1"/>
    <xf numFmtId="4" fontId="4" fillId="0" borderId="0" xfId="0" applyNumberFormat="1" applyFont="1"/>
    <xf numFmtId="166" fontId="4" fillId="0" borderId="0" xfId="0" applyNumberFormat="1" applyFont="1"/>
    <xf numFmtId="165" fontId="14" fillId="0" borderId="14" xfId="1" applyNumberFormat="1" applyFont="1" applyFill="1" applyBorder="1"/>
    <xf numFmtId="0" fontId="12" fillId="3" borderId="0" xfId="0" applyFont="1" applyFill="1" applyBorder="1" applyAlignment="1"/>
    <xf numFmtId="49" fontId="1" fillId="2" borderId="0" xfId="0" applyNumberFormat="1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/>
    <xf numFmtId="0" fontId="4" fillId="2" borderId="0" xfId="0" applyFont="1" applyFill="1"/>
    <xf numFmtId="0" fontId="5" fillId="2" borderId="0" xfId="0" applyFont="1" applyFill="1" applyAlignment="1">
      <alignment wrapText="1"/>
    </xf>
    <xf numFmtId="0" fontId="5" fillId="2" borderId="0" xfId="0" applyFont="1" applyFill="1" applyAlignment="1"/>
    <xf numFmtId="0" fontId="6" fillId="2" borderId="0" xfId="0" applyFont="1" applyFill="1" applyAlignment="1">
      <alignment horizontal="right"/>
    </xf>
    <xf numFmtId="0" fontId="4" fillId="2" borderId="0" xfId="0" applyFont="1" applyFill="1" applyAlignment="1"/>
    <xf numFmtId="0" fontId="5" fillId="2" borderId="0" xfId="0" applyFont="1" applyFill="1" applyAlignment="1">
      <alignment horizontal="right" wrapText="1"/>
    </xf>
    <xf numFmtId="49" fontId="7" fillId="2" borderId="0" xfId="0" applyNumberFormat="1" applyFont="1" applyFill="1" applyAlignment="1">
      <alignment wrapText="1"/>
    </xf>
    <xf numFmtId="167" fontId="14" fillId="2" borderId="14" xfId="1" applyNumberFormat="1" applyFont="1" applyFill="1" applyBorder="1"/>
    <xf numFmtId="167" fontId="14" fillId="2" borderId="9" xfId="1" applyNumberFormat="1" applyFont="1" applyFill="1" applyBorder="1"/>
    <xf numFmtId="167" fontId="16" fillId="2" borderId="12" xfId="0" applyNumberFormat="1" applyFont="1" applyFill="1" applyBorder="1" applyAlignment="1"/>
    <xf numFmtId="0" fontId="1" fillId="0" borderId="3" xfId="0" applyFont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1" fillId="2" borderId="12" xfId="0" applyFont="1" applyFill="1" applyBorder="1" applyAlignment="1">
      <alignment horizontal="center" vertical="center" wrapText="1"/>
    </xf>
    <xf numFmtId="167" fontId="14" fillId="4" borderId="9" xfId="1" applyNumberFormat="1" applyFont="1" applyFill="1" applyBorder="1"/>
    <xf numFmtId="0" fontId="7" fillId="2" borderId="8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165" fontId="14" fillId="2" borderId="14" xfId="1" applyNumberFormat="1" applyFont="1" applyFill="1" applyBorder="1"/>
    <xf numFmtId="165" fontId="14" fillId="2" borderId="7" xfId="1" applyNumberFormat="1" applyFont="1" applyFill="1" applyBorder="1"/>
    <xf numFmtId="0" fontId="12" fillId="2" borderId="0" xfId="0" applyFont="1" applyFill="1" applyAlignment="1"/>
    <xf numFmtId="165" fontId="14" fillId="2" borderId="9" xfId="1" applyNumberFormat="1" applyFont="1" applyFill="1" applyBorder="1"/>
    <xf numFmtId="0" fontId="15" fillId="2" borderId="0" xfId="0" applyFont="1" applyFill="1" applyAlignment="1"/>
    <xf numFmtId="0" fontId="7" fillId="2" borderId="10" xfId="0" applyFont="1" applyFill="1" applyBorder="1" applyAlignment="1">
      <alignment horizontal="left" wrapText="1"/>
    </xf>
    <xf numFmtId="49" fontId="1" fillId="2" borderId="0" xfId="7" applyNumberFormat="1" applyFont="1" applyFill="1" applyAlignment="1">
      <alignment wrapText="1"/>
    </xf>
    <xf numFmtId="0" fontId="1" fillId="2" borderId="0" xfId="7" applyFont="1" applyFill="1"/>
    <xf numFmtId="0" fontId="2" fillId="2" borderId="0" xfId="7" applyFont="1" applyFill="1" applyAlignment="1">
      <alignment horizontal="right"/>
    </xf>
    <xf numFmtId="0" fontId="3" fillId="2" borderId="0" xfId="7" applyFont="1" applyFill="1" applyAlignment="1"/>
    <xf numFmtId="0" fontId="4" fillId="2" borderId="0" xfId="7" applyFont="1" applyFill="1"/>
    <xf numFmtId="0" fontId="5" fillId="2" borderId="0" xfId="7" applyFont="1" applyFill="1" applyAlignment="1">
      <alignment wrapText="1"/>
    </xf>
    <xf numFmtId="0" fontId="5" fillId="2" borderId="0" xfId="7" applyFont="1" applyFill="1" applyAlignment="1"/>
    <xf numFmtId="0" fontId="4" fillId="2" borderId="0" xfId="7" applyFont="1" applyFill="1" applyAlignment="1"/>
    <xf numFmtId="0" fontId="5" fillId="2" borderId="0" xfId="7" applyFont="1" applyFill="1" applyAlignment="1">
      <alignment horizontal="right" wrapText="1"/>
    </xf>
    <xf numFmtId="0" fontId="5" fillId="2" borderId="0" xfId="7" applyFont="1" applyFill="1" applyAlignment="1">
      <alignment horizontal="right"/>
    </xf>
    <xf numFmtId="49" fontId="7" fillId="2" borderId="0" xfId="7" applyNumberFormat="1" applyFont="1" applyFill="1" applyAlignment="1">
      <alignment wrapText="1"/>
    </xf>
    <xf numFmtId="49" fontId="7" fillId="0" borderId="0" xfId="7" applyNumberFormat="1" applyFont="1" applyFill="1" applyAlignment="1">
      <alignment wrapText="1"/>
    </xf>
    <xf numFmtId="0" fontId="4" fillId="0" borderId="0" xfId="7" applyFont="1" applyFill="1"/>
    <xf numFmtId="0" fontId="4" fillId="0" borderId="0" xfId="7" applyFont="1"/>
    <xf numFmtId="0" fontId="9" fillId="0" borderId="0" xfId="7" applyFont="1" applyFill="1" applyAlignment="1">
      <alignment horizontal="center" wrapText="1"/>
    </xf>
    <xf numFmtId="0" fontId="4" fillId="0" borderId="0" xfId="7" applyFont="1" applyFill="1" applyAlignment="1">
      <alignment wrapText="1"/>
    </xf>
    <xf numFmtId="0" fontId="1" fillId="2" borderId="0" xfId="7" applyFont="1" applyFill="1" applyAlignment="1">
      <alignment horizontal="right"/>
    </xf>
    <xf numFmtId="0" fontId="4" fillId="0" borderId="1" xfId="7" applyFont="1" applyBorder="1"/>
    <xf numFmtId="0" fontId="4" fillId="0" borderId="0" xfId="7" applyFont="1" applyAlignment="1">
      <alignment horizontal="right"/>
    </xf>
    <xf numFmtId="0" fontId="1" fillId="0" borderId="1" xfId="7" applyFont="1" applyBorder="1" applyAlignment="1">
      <alignment horizontal="right"/>
    </xf>
    <xf numFmtId="0" fontId="12" fillId="3" borderId="0" xfId="7" applyFont="1" applyFill="1" applyAlignment="1"/>
    <xf numFmtId="0" fontId="7" fillId="0" borderId="6" xfId="7" applyFont="1" applyFill="1" applyBorder="1" applyAlignment="1">
      <alignment horizontal="left" wrapText="1"/>
    </xf>
    <xf numFmtId="0" fontId="7" fillId="0" borderId="8" xfId="7" applyFont="1" applyFill="1" applyBorder="1" applyAlignment="1">
      <alignment horizontal="left" wrapText="1"/>
    </xf>
    <xf numFmtId="0" fontId="15" fillId="3" borderId="0" xfId="7" applyFont="1" applyFill="1" applyAlignment="1"/>
    <xf numFmtId="0" fontId="7" fillId="0" borderId="10" xfId="7" applyFont="1" applyFill="1" applyBorder="1" applyAlignment="1">
      <alignment horizontal="left" wrapText="1"/>
    </xf>
    <xf numFmtId="0" fontId="11" fillId="0" borderId="11" xfId="7" applyFont="1" applyBorder="1"/>
    <xf numFmtId="167" fontId="16" fillId="2" borderId="12" xfId="7" applyNumberFormat="1" applyFont="1" applyFill="1" applyBorder="1" applyAlignment="1"/>
    <xf numFmtId="4" fontId="16" fillId="3" borderId="12" xfId="7" applyNumberFormat="1" applyFont="1" applyFill="1" applyBorder="1" applyAlignment="1"/>
    <xf numFmtId="0" fontId="17" fillId="3" borderId="0" xfId="7" applyFont="1" applyFill="1" applyAlignment="1"/>
    <xf numFmtId="0" fontId="12" fillId="3" borderId="13" xfId="7" applyFont="1" applyFill="1" applyBorder="1" applyAlignment="1"/>
    <xf numFmtId="0" fontId="13" fillId="3" borderId="0" xfId="7" applyFont="1" applyFill="1" applyAlignment="1"/>
    <xf numFmtId="4" fontId="13" fillId="3" borderId="0" xfId="7" applyNumberFormat="1" applyFont="1" applyFill="1" applyAlignment="1"/>
    <xf numFmtId="0" fontId="18" fillId="3" borderId="0" xfId="7" applyFont="1" applyFill="1" applyAlignment="1"/>
    <xf numFmtId="0" fontId="19" fillId="3" borderId="0" xfId="7" applyFont="1" applyFill="1" applyAlignment="1"/>
    <xf numFmtId="4" fontId="4" fillId="0" borderId="0" xfId="7" applyNumberFormat="1" applyFont="1"/>
    <xf numFmtId="166" fontId="4" fillId="0" borderId="0" xfId="7" applyNumberFormat="1" applyFont="1"/>
    <xf numFmtId="167" fontId="14" fillId="0" borderId="14" xfId="1" applyNumberFormat="1" applyFont="1" applyFill="1" applyBorder="1"/>
    <xf numFmtId="168" fontId="16" fillId="3" borderId="12" xfId="7" applyNumberFormat="1" applyFont="1" applyFill="1" applyBorder="1" applyAlignment="1"/>
    <xf numFmtId="0" fontId="6" fillId="2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9" fillId="3" borderId="0" xfId="7" applyFont="1" applyFill="1" applyAlignment="1">
      <alignment horizontal="center"/>
    </xf>
    <xf numFmtId="0" fontId="8" fillId="0" borderId="0" xfId="7" applyFont="1" applyFill="1" applyAlignment="1">
      <alignment horizontal="center" wrapText="1"/>
    </xf>
    <xf numFmtId="0" fontId="10" fillId="0" borderId="0" xfId="7" applyFont="1" applyFill="1" applyAlignment="1">
      <alignment horizont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5" xfId="7" applyFont="1" applyBorder="1" applyAlignment="1">
      <alignment horizontal="center" vertical="center" wrapText="1"/>
    </xf>
    <xf numFmtId="0" fontId="11" fillId="0" borderId="11" xfId="7" applyFont="1" applyBorder="1" applyAlignment="1">
      <alignment horizontal="center" vertical="center" wrapText="1"/>
    </xf>
  </cellXfs>
  <cellStyles count="8">
    <cellStyle name="Обычный" xfId="0" builtinId="0"/>
    <cellStyle name="Обычный 2" xfId="7"/>
    <cellStyle name="Финансовый 2" xfId="2"/>
    <cellStyle name="Финансовый 2 2" xfId="3"/>
    <cellStyle name="Финансовый 2 2 2" xfId="4"/>
    <cellStyle name="Финансовый 3" xfId="5"/>
    <cellStyle name="Финансовый 3 2" xfId="1"/>
    <cellStyle name="Финансовый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5"/>
  <sheetViews>
    <sheetView topLeftCell="A13" zoomScaleSheetLayoutView="100" workbookViewId="0">
      <selection activeCell="B24" sqref="B24:B25"/>
    </sheetView>
  </sheetViews>
  <sheetFormatPr defaultColWidth="9.109375" defaultRowHeight="13.2"/>
  <cols>
    <col min="1" max="1" width="25.6640625" style="1" customWidth="1"/>
    <col min="2" max="2" width="24.88671875" style="1" customWidth="1"/>
    <col min="3" max="7" width="15.6640625" style="1" hidden="1" customWidth="1"/>
    <col min="8" max="11" width="15.88671875" style="1" hidden="1" customWidth="1"/>
    <col min="12" max="12" width="16" style="1" hidden="1" customWidth="1"/>
    <col min="13" max="14" width="24.88671875" style="1" customWidth="1"/>
    <col min="15" max="16384" width="9.109375" style="1"/>
  </cols>
  <sheetData>
    <row r="1" spans="1:15" s="29" customFormat="1" ht="17.25" customHeight="1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 t="s">
        <v>21</v>
      </c>
      <c r="O1" s="28"/>
    </row>
    <row r="2" spans="1:15" s="29" customFormat="1" ht="15.75" customHeight="1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2" t="s">
        <v>34</v>
      </c>
      <c r="O2" s="33"/>
    </row>
    <row r="3" spans="1:15" s="29" customFormat="1" ht="15.75" customHeight="1">
      <c r="A3" s="34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 t="s">
        <v>0</v>
      </c>
      <c r="O3" s="33"/>
    </row>
    <row r="4" spans="1:15" s="29" customFormat="1" ht="15.75" customHeight="1">
      <c r="A4" s="30"/>
      <c r="B4" s="90" t="s">
        <v>39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33"/>
    </row>
    <row r="5" spans="1:15" s="29" customFormat="1" ht="15.75" customHeight="1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N5" s="32" t="s">
        <v>23</v>
      </c>
    </row>
    <row r="6" spans="1:15" s="29" customFormat="1" ht="15.75" customHeight="1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N6" s="32" t="s">
        <v>20</v>
      </c>
    </row>
    <row r="7" spans="1:15" ht="13.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  <c r="N7" s="3"/>
      <c r="O7" s="3"/>
    </row>
    <row r="8" spans="1:15" ht="87.75" customHeight="1">
      <c r="A8" s="92" t="s">
        <v>17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3"/>
    </row>
    <row r="9" spans="1:15" ht="1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3"/>
    </row>
    <row r="10" spans="1:15" ht="13.8">
      <c r="A10" s="2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3"/>
      <c r="N10" s="6" t="s">
        <v>28</v>
      </c>
      <c r="O10" s="3"/>
    </row>
    <row r="11" spans="1:15" ht="62.25" customHeight="1">
      <c r="A11" s="93" t="s">
        <v>29</v>
      </c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3"/>
    </row>
    <row r="13" spans="1:15" ht="13.8" thickBot="1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N13" s="9" t="s">
        <v>1</v>
      </c>
    </row>
    <row r="14" spans="1:15" s="10" customFormat="1" ht="15" customHeight="1" thickBot="1">
      <c r="A14" s="94" t="s">
        <v>2</v>
      </c>
      <c r="B14" s="94">
        <v>2020</v>
      </c>
      <c r="C14" s="97" t="s">
        <v>18</v>
      </c>
      <c r="D14" s="98"/>
      <c r="E14" s="98"/>
      <c r="F14" s="98"/>
      <c r="G14" s="98"/>
      <c r="H14" s="98"/>
      <c r="I14" s="98"/>
      <c r="J14" s="98"/>
      <c r="K14" s="98"/>
      <c r="L14" s="99"/>
      <c r="M14" s="94">
        <v>2021</v>
      </c>
      <c r="N14" s="94">
        <v>2022</v>
      </c>
    </row>
    <row r="15" spans="1:15" s="10" customFormat="1" ht="60" customHeight="1" thickBot="1">
      <c r="A15" s="95"/>
      <c r="B15" s="96"/>
      <c r="C15" s="39" t="s">
        <v>19</v>
      </c>
      <c r="D15" s="40" t="s">
        <v>24</v>
      </c>
      <c r="E15" s="40" t="s">
        <v>26</v>
      </c>
      <c r="F15" s="41" t="s">
        <v>25</v>
      </c>
      <c r="G15" s="41" t="s">
        <v>27</v>
      </c>
      <c r="H15" s="42" t="s">
        <v>22</v>
      </c>
      <c r="I15" s="42" t="s">
        <v>31</v>
      </c>
      <c r="J15" s="42" t="s">
        <v>32</v>
      </c>
      <c r="K15" s="42" t="s">
        <v>33</v>
      </c>
      <c r="L15" s="42" t="s">
        <v>30</v>
      </c>
      <c r="M15" s="96"/>
      <c r="N15" s="96"/>
    </row>
    <row r="16" spans="1:15" s="48" customFormat="1" ht="18" customHeight="1">
      <c r="A16" s="45" t="s">
        <v>3</v>
      </c>
      <c r="B16" s="36">
        <f t="shared" ref="B16:B27" si="0">SUM(C16:L16)</f>
        <v>9104</v>
      </c>
      <c r="C16" s="36"/>
      <c r="D16" s="36">
        <v>10</v>
      </c>
      <c r="E16" s="36">
        <v>800</v>
      </c>
      <c r="F16" s="36"/>
      <c r="G16" s="36">
        <v>2680</v>
      </c>
      <c r="H16" s="36">
        <v>40</v>
      </c>
      <c r="I16" s="36"/>
      <c r="J16" s="36">
        <v>0</v>
      </c>
      <c r="K16" s="36">
        <v>1850</v>
      </c>
      <c r="L16" s="36">
        <f>3800-76</f>
        <v>3724</v>
      </c>
      <c r="M16" s="46"/>
      <c r="N16" s="47"/>
    </row>
    <row r="17" spans="1:14" s="48" customFormat="1" ht="13.8">
      <c r="A17" s="44" t="s">
        <v>4</v>
      </c>
      <c r="B17" s="36">
        <f t="shared" si="0"/>
        <v>1104.04315</v>
      </c>
      <c r="C17" s="37">
        <v>73.599999999999994</v>
      </c>
      <c r="D17" s="37">
        <v>2</v>
      </c>
      <c r="E17" s="37"/>
      <c r="F17" s="37">
        <v>436</v>
      </c>
      <c r="G17" s="37">
        <v>102.96</v>
      </c>
      <c r="H17" s="37">
        <f>100+39.48315</f>
        <v>139.48314999999999</v>
      </c>
      <c r="I17" s="37">
        <v>160</v>
      </c>
      <c r="J17" s="37">
        <v>40</v>
      </c>
      <c r="K17" s="37">
        <v>150</v>
      </c>
      <c r="L17" s="37"/>
      <c r="M17" s="49"/>
      <c r="N17" s="49"/>
    </row>
    <row r="18" spans="1:14" s="48" customFormat="1" ht="13.8">
      <c r="A18" s="44" t="s">
        <v>5</v>
      </c>
      <c r="B18" s="36">
        <f>SUM(C18:L18)</f>
        <v>1522.58943</v>
      </c>
      <c r="C18" s="37">
        <v>23.1</v>
      </c>
      <c r="D18" s="37"/>
      <c r="E18" s="37"/>
      <c r="F18" s="37">
        <v>320</v>
      </c>
      <c r="G18" s="37">
        <v>271.28699999999998</v>
      </c>
      <c r="H18" s="43">
        <f>155.70218+150+100+30.6+45+140.90025+30</f>
        <v>652.20243000000005</v>
      </c>
      <c r="I18" s="37">
        <v>80</v>
      </c>
      <c r="J18" s="37">
        <v>26</v>
      </c>
      <c r="K18" s="37">
        <v>150</v>
      </c>
      <c r="L18" s="37"/>
      <c r="M18" s="49"/>
      <c r="N18" s="49"/>
    </row>
    <row r="19" spans="1:14" s="48" customFormat="1" ht="13.8">
      <c r="A19" s="44" t="s">
        <v>6</v>
      </c>
      <c r="B19" s="36">
        <f t="shared" si="0"/>
        <v>556.09</v>
      </c>
      <c r="C19" s="37">
        <v>36.5</v>
      </c>
      <c r="D19" s="37">
        <v>2</v>
      </c>
      <c r="E19" s="37"/>
      <c r="F19" s="37">
        <v>76</v>
      </c>
      <c r="G19" s="37"/>
      <c r="H19" s="37">
        <f>110+61.59</f>
        <v>171.59</v>
      </c>
      <c r="I19" s="37">
        <v>80</v>
      </c>
      <c r="J19" s="37">
        <v>40</v>
      </c>
      <c r="K19" s="37">
        <v>150</v>
      </c>
      <c r="L19" s="37"/>
      <c r="M19" s="49"/>
      <c r="N19" s="49"/>
    </row>
    <row r="20" spans="1:14" s="48" customFormat="1" ht="13.8">
      <c r="A20" s="44" t="s">
        <v>7</v>
      </c>
      <c r="B20" s="36">
        <f t="shared" si="0"/>
        <v>1288.2</v>
      </c>
      <c r="C20" s="37">
        <v>28.7</v>
      </c>
      <c r="D20" s="37">
        <v>5</v>
      </c>
      <c r="E20" s="37">
        <v>300</v>
      </c>
      <c r="F20" s="37">
        <f>220.5+308</f>
        <v>528.5</v>
      </c>
      <c r="G20" s="37"/>
      <c r="H20" s="37">
        <v>236</v>
      </c>
      <c r="I20" s="37">
        <v>40</v>
      </c>
      <c r="J20" s="37">
        <v>0</v>
      </c>
      <c r="K20" s="37">
        <v>150</v>
      </c>
      <c r="L20" s="37"/>
      <c r="M20" s="49"/>
      <c r="N20" s="49"/>
    </row>
    <row r="21" spans="1:14" s="48" customFormat="1" ht="13.8">
      <c r="A21" s="44" t="s">
        <v>8</v>
      </c>
      <c r="B21" s="36">
        <f t="shared" si="0"/>
        <v>1442.5</v>
      </c>
      <c r="C21" s="37">
        <v>39</v>
      </c>
      <c r="D21" s="37">
        <v>2</v>
      </c>
      <c r="E21" s="37"/>
      <c r="F21" s="37">
        <f>406.5+172</f>
        <v>578.5</v>
      </c>
      <c r="G21" s="37"/>
      <c r="H21" s="43">
        <f>264+110+109+50</f>
        <v>533</v>
      </c>
      <c r="I21" s="37">
        <v>120</v>
      </c>
      <c r="J21" s="37">
        <v>20</v>
      </c>
      <c r="K21" s="37">
        <v>150</v>
      </c>
      <c r="L21" s="37"/>
      <c r="M21" s="49"/>
      <c r="N21" s="49"/>
    </row>
    <row r="22" spans="1:14" s="50" customFormat="1" ht="13.8">
      <c r="A22" s="44" t="s">
        <v>9</v>
      </c>
      <c r="B22" s="36">
        <f t="shared" si="0"/>
        <v>538.4</v>
      </c>
      <c r="C22" s="37">
        <v>43.4</v>
      </c>
      <c r="D22" s="37">
        <v>5</v>
      </c>
      <c r="E22" s="37"/>
      <c r="F22" s="37">
        <v>300</v>
      </c>
      <c r="G22" s="37"/>
      <c r="H22" s="37"/>
      <c r="I22" s="37">
        <v>40</v>
      </c>
      <c r="J22" s="37">
        <v>0</v>
      </c>
      <c r="K22" s="37">
        <v>150</v>
      </c>
      <c r="L22" s="37"/>
      <c r="M22" s="49"/>
      <c r="N22" s="49"/>
    </row>
    <row r="23" spans="1:14" s="48" customFormat="1" ht="13.8">
      <c r="A23" s="44" t="s">
        <v>10</v>
      </c>
      <c r="B23" s="36">
        <f t="shared" si="0"/>
        <v>2428.3649999999998</v>
      </c>
      <c r="C23" s="37">
        <v>61.4</v>
      </c>
      <c r="D23" s="37">
        <v>2</v>
      </c>
      <c r="E23" s="37">
        <v>634.57600000000002</v>
      </c>
      <c r="F23" s="37">
        <v>300</v>
      </c>
      <c r="G23" s="37"/>
      <c r="H23" s="37">
        <f>1250.389+10</f>
        <v>1260.3889999999999</v>
      </c>
      <c r="I23" s="37"/>
      <c r="J23" s="37">
        <v>20</v>
      </c>
      <c r="K23" s="37">
        <v>150</v>
      </c>
      <c r="L23" s="37"/>
      <c r="M23" s="49"/>
      <c r="N23" s="49"/>
    </row>
    <row r="24" spans="1:14" s="48" customFormat="1" ht="13.8">
      <c r="A24" s="44" t="s">
        <v>11</v>
      </c>
      <c r="B24" s="36">
        <f t="shared" si="0"/>
        <v>773.56881999999996</v>
      </c>
      <c r="C24" s="37">
        <v>31.2</v>
      </c>
      <c r="D24" s="37">
        <v>5</v>
      </c>
      <c r="E24" s="37"/>
      <c r="F24" s="37">
        <v>300</v>
      </c>
      <c r="G24" s="37"/>
      <c r="H24" s="43">
        <v>187.36882</v>
      </c>
      <c r="I24" s="37">
        <v>80</v>
      </c>
      <c r="J24" s="37">
        <v>20</v>
      </c>
      <c r="K24" s="37">
        <v>150</v>
      </c>
      <c r="L24" s="37"/>
      <c r="M24" s="49"/>
      <c r="N24" s="49"/>
    </row>
    <row r="25" spans="1:14" s="48" customFormat="1" ht="13.8">
      <c r="A25" s="44" t="s">
        <v>12</v>
      </c>
      <c r="B25" s="36">
        <f t="shared" si="0"/>
        <v>3614.2464199999999</v>
      </c>
      <c r="C25" s="37">
        <v>278</v>
      </c>
      <c r="D25" s="37">
        <v>5</v>
      </c>
      <c r="E25" s="43">
        <f>1670+415-135.75358</f>
        <v>1949.2464199999999</v>
      </c>
      <c r="F25" s="37">
        <f>832+180</f>
        <v>1012</v>
      </c>
      <c r="G25" s="37"/>
      <c r="H25" s="37">
        <v>200</v>
      </c>
      <c r="I25" s="37"/>
      <c r="J25" s="37">
        <v>20</v>
      </c>
      <c r="K25" s="37">
        <v>150</v>
      </c>
      <c r="L25" s="37"/>
      <c r="M25" s="49"/>
      <c r="N25" s="49"/>
    </row>
    <row r="26" spans="1:14" s="48" customFormat="1" ht="13.8">
      <c r="A26" s="44" t="s">
        <v>13</v>
      </c>
      <c r="B26" s="36">
        <f t="shared" si="0"/>
        <v>528.29999999999995</v>
      </c>
      <c r="C26" s="37">
        <v>24.3</v>
      </c>
      <c r="D26" s="37">
        <v>4</v>
      </c>
      <c r="E26" s="37"/>
      <c r="F26" s="37">
        <v>300</v>
      </c>
      <c r="G26" s="37"/>
      <c r="H26" s="37"/>
      <c r="I26" s="37">
        <v>40</v>
      </c>
      <c r="J26" s="37">
        <v>10</v>
      </c>
      <c r="K26" s="37">
        <v>150</v>
      </c>
      <c r="L26" s="37"/>
      <c r="M26" s="49"/>
      <c r="N26" s="49"/>
    </row>
    <row r="27" spans="1:14" s="48" customFormat="1" ht="14.4" thickBot="1">
      <c r="A27" s="51" t="s">
        <v>14</v>
      </c>
      <c r="B27" s="36">
        <f t="shared" si="0"/>
        <v>2468.5577199999998</v>
      </c>
      <c r="C27" s="37">
        <v>60.8</v>
      </c>
      <c r="D27" s="37">
        <v>4</v>
      </c>
      <c r="E27" s="37"/>
      <c r="F27" s="37">
        <v>340</v>
      </c>
      <c r="G27" s="37">
        <f>1000+100+130</f>
        <v>1230</v>
      </c>
      <c r="H27" s="37">
        <f>300+383.75772</f>
        <v>683.75772000000006</v>
      </c>
      <c r="I27" s="37"/>
      <c r="J27" s="37">
        <v>0</v>
      </c>
      <c r="K27" s="37">
        <v>150</v>
      </c>
      <c r="L27" s="37"/>
      <c r="M27" s="49"/>
      <c r="N27" s="49"/>
    </row>
    <row r="28" spans="1:14" s="15" customFormat="1" ht="14.4" thickBot="1">
      <c r="A28" s="13" t="s">
        <v>15</v>
      </c>
      <c r="B28" s="38">
        <f>SUM(B16:B27)</f>
        <v>25368.860539999998</v>
      </c>
      <c r="C28" s="38">
        <f t="shared" ref="C28:L28" si="1">SUM(C16:C27)</f>
        <v>699.99999999999989</v>
      </c>
      <c r="D28" s="38">
        <f t="shared" si="1"/>
        <v>46</v>
      </c>
      <c r="E28" s="38">
        <f t="shared" si="1"/>
        <v>3683.82242</v>
      </c>
      <c r="F28" s="38">
        <f t="shared" si="1"/>
        <v>4491</v>
      </c>
      <c r="G28" s="38">
        <f t="shared" si="1"/>
        <v>4284.2469999999994</v>
      </c>
      <c r="H28" s="38">
        <f t="shared" si="1"/>
        <v>4103.7911199999999</v>
      </c>
      <c r="I28" s="38">
        <f t="shared" si="1"/>
        <v>640</v>
      </c>
      <c r="J28" s="38">
        <f t="shared" si="1"/>
        <v>196</v>
      </c>
      <c r="K28" s="38">
        <f t="shared" si="1"/>
        <v>3500</v>
      </c>
      <c r="L28" s="38">
        <f t="shared" si="1"/>
        <v>3724</v>
      </c>
      <c r="M28" s="14">
        <f>SUM(M16:M27)</f>
        <v>0</v>
      </c>
      <c r="N28" s="14">
        <f>SUM(N16:N27)</f>
        <v>0</v>
      </c>
    </row>
    <row r="29" spans="1:14" s="10" customFormat="1">
      <c r="A29" s="16"/>
      <c r="B29" s="16"/>
      <c r="C29" s="24"/>
      <c r="D29" s="24"/>
      <c r="E29" s="24"/>
      <c r="F29" s="24"/>
      <c r="G29" s="24"/>
      <c r="H29" s="24"/>
      <c r="I29" s="24"/>
      <c r="J29" s="24"/>
      <c r="K29" s="24"/>
      <c r="L29" s="24"/>
    </row>
    <row r="30" spans="1:14" s="17" customFormat="1">
      <c r="M30" s="18"/>
    </row>
    <row r="31" spans="1:14" s="19" customFormat="1"/>
    <row r="32" spans="1:14" s="20" customFormat="1">
      <c r="A32" s="91" t="s">
        <v>16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</row>
    <row r="34" spans="2:14">
      <c r="N34" s="21"/>
    </row>
    <row r="35" spans="2:14"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1"/>
      <c r="N35" s="21"/>
    </row>
  </sheetData>
  <mergeCells count="9">
    <mergeCell ref="B4:N4"/>
    <mergeCell ref="A32:N32"/>
    <mergeCell ref="A8:N8"/>
    <mergeCell ref="A11:N11"/>
    <mergeCell ref="A14:A15"/>
    <mergeCell ref="B14:B15"/>
    <mergeCell ref="C14:L14"/>
    <mergeCell ref="M14:M15"/>
    <mergeCell ref="N14:N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5"/>
  <sheetViews>
    <sheetView topLeftCell="A16" zoomScaleSheetLayoutView="100" workbookViewId="0">
      <selection activeCell="B24" sqref="B24"/>
    </sheetView>
  </sheetViews>
  <sheetFormatPr defaultColWidth="9.109375" defaultRowHeight="13.2"/>
  <cols>
    <col min="1" max="1" width="25.6640625" style="65" customWidth="1"/>
    <col min="2" max="4" width="24.88671875" style="65" customWidth="1"/>
    <col min="5" max="16384" width="9.109375" style="65"/>
  </cols>
  <sheetData>
    <row r="1" spans="1:5" s="56" customFormat="1" ht="17.25" customHeight="1">
      <c r="A1" s="52"/>
      <c r="B1" s="53"/>
      <c r="C1" s="53"/>
      <c r="D1" s="54" t="s">
        <v>21</v>
      </c>
      <c r="E1" s="55"/>
    </row>
    <row r="2" spans="1:5" s="56" customFormat="1" ht="15.75" customHeight="1">
      <c r="A2" s="57"/>
      <c r="B2" s="58"/>
      <c r="C2" s="58"/>
      <c r="D2" s="32" t="s">
        <v>34</v>
      </c>
      <c r="E2" s="59"/>
    </row>
    <row r="3" spans="1:5" s="56" customFormat="1" ht="15.75" customHeight="1">
      <c r="A3" s="60"/>
      <c r="B3" s="58"/>
      <c r="C3" s="58"/>
      <c r="D3" s="32" t="s">
        <v>0</v>
      </c>
      <c r="E3" s="59"/>
    </row>
    <row r="4" spans="1:5" s="56" customFormat="1" ht="15.75" customHeight="1">
      <c r="A4" s="57"/>
      <c r="B4" s="61"/>
      <c r="C4" s="90" t="s">
        <v>40</v>
      </c>
      <c r="D4" s="90"/>
      <c r="E4" s="59"/>
    </row>
    <row r="5" spans="1:5" s="56" customFormat="1" ht="15.75" customHeight="1">
      <c r="A5" s="62"/>
      <c r="B5" s="62"/>
      <c r="D5" s="32" t="s">
        <v>23</v>
      </c>
    </row>
    <row r="6" spans="1:5" s="56" customFormat="1" ht="15.75" customHeight="1">
      <c r="A6" s="62"/>
      <c r="B6" s="62"/>
      <c r="D6" s="32" t="s">
        <v>20</v>
      </c>
    </row>
    <row r="7" spans="1:5" ht="13.8">
      <c r="A7" s="63"/>
      <c r="B7" s="63"/>
      <c r="C7" s="64"/>
      <c r="D7" s="64"/>
      <c r="E7" s="64"/>
    </row>
    <row r="8" spans="1:5" ht="77.25" customHeight="1">
      <c r="A8" s="101" t="s">
        <v>17</v>
      </c>
      <c r="B8" s="101"/>
      <c r="C8" s="101"/>
      <c r="D8" s="101"/>
      <c r="E8" s="64"/>
    </row>
    <row r="9" spans="1:5" ht="15" customHeight="1">
      <c r="A9" s="66"/>
      <c r="B9" s="66"/>
      <c r="C9" s="66"/>
      <c r="D9" s="66"/>
      <c r="E9" s="64"/>
    </row>
    <row r="10" spans="1:5" ht="13.8">
      <c r="A10" s="63"/>
      <c r="B10" s="67"/>
      <c r="C10" s="64"/>
      <c r="D10" s="68" t="s">
        <v>35</v>
      </c>
      <c r="E10" s="64"/>
    </row>
    <row r="11" spans="1:5" ht="68.25" customHeight="1">
      <c r="A11" s="102" t="s">
        <v>36</v>
      </c>
      <c r="B11" s="102"/>
      <c r="C11" s="102"/>
      <c r="D11" s="102"/>
      <c r="E11" s="64"/>
    </row>
    <row r="13" spans="1:5" ht="13.8" thickBot="1">
      <c r="A13" s="69"/>
      <c r="B13" s="70"/>
      <c r="D13" s="71" t="s">
        <v>1</v>
      </c>
    </row>
    <row r="14" spans="1:5" s="72" customFormat="1" ht="15" customHeight="1">
      <c r="A14" s="103" t="s">
        <v>2</v>
      </c>
      <c r="B14" s="103">
        <v>2020</v>
      </c>
      <c r="C14" s="103">
        <v>2021</v>
      </c>
      <c r="D14" s="103">
        <v>2022</v>
      </c>
    </row>
    <row r="15" spans="1:5" s="72" customFormat="1" ht="60" customHeight="1" thickBot="1">
      <c r="A15" s="104"/>
      <c r="B15" s="105"/>
      <c r="C15" s="105"/>
      <c r="D15" s="105"/>
    </row>
    <row r="16" spans="1:5" s="72" customFormat="1" ht="18" customHeight="1">
      <c r="A16" s="73" t="s">
        <v>3</v>
      </c>
      <c r="B16" s="36">
        <f>221891.54862-1234.95052-190.87086+942.51079</f>
        <v>221408.23802999998</v>
      </c>
      <c r="C16" s="23"/>
      <c r="D16" s="11"/>
    </row>
    <row r="17" spans="1:4" s="72" customFormat="1" ht="13.8">
      <c r="A17" s="74" t="s">
        <v>4</v>
      </c>
      <c r="B17" s="36"/>
      <c r="C17" s="12"/>
      <c r="D17" s="12"/>
    </row>
    <row r="18" spans="1:4" s="72" customFormat="1" ht="13.8">
      <c r="A18" s="74" t="s">
        <v>5</v>
      </c>
      <c r="B18" s="36"/>
      <c r="C18" s="12"/>
      <c r="D18" s="12"/>
    </row>
    <row r="19" spans="1:4" s="72" customFormat="1" ht="13.8">
      <c r="A19" s="74" t="s">
        <v>6</v>
      </c>
      <c r="B19" s="36"/>
      <c r="C19" s="12"/>
      <c r="D19" s="12"/>
    </row>
    <row r="20" spans="1:4" s="72" customFormat="1" ht="13.8">
      <c r="A20" s="74" t="s">
        <v>7</v>
      </c>
      <c r="B20" s="36"/>
      <c r="C20" s="12"/>
      <c r="D20" s="12"/>
    </row>
    <row r="21" spans="1:4" s="72" customFormat="1" ht="13.8">
      <c r="A21" s="74" t="s">
        <v>8</v>
      </c>
      <c r="B21" s="36"/>
      <c r="C21" s="12"/>
      <c r="D21" s="12"/>
    </row>
    <row r="22" spans="1:4" s="75" customFormat="1" ht="13.8">
      <c r="A22" s="74" t="s">
        <v>9</v>
      </c>
      <c r="B22" s="36"/>
      <c r="C22" s="12"/>
      <c r="D22" s="12"/>
    </row>
    <row r="23" spans="1:4" s="72" customFormat="1" ht="13.8">
      <c r="A23" s="74" t="s">
        <v>10</v>
      </c>
      <c r="B23" s="36"/>
      <c r="C23" s="12"/>
      <c r="D23" s="12"/>
    </row>
    <row r="24" spans="1:4" s="72" customFormat="1" ht="13.8">
      <c r="A24" s="74" t="s">
        <v>11</v>
      </c>
      <c r="B24" s="36">
        <f>16200.43873-24.47427+107.48657</f>
        <v>16283.451029999998</v>
      </c>
      <c r="C24" s="12"/>
      <c r="D24" s="12"/>
    </row>
    <row r="25" spans="1:4" s="72" customFormat="1" ht="13.8">
      <c r="A25" s="74" t="s">
        <v>12</v>
      </c>
      <c r="B25" s="36"/>
      <c r="C25" s="12"/>
      <c r="D25" s="12"/>
    </row>
    <row r="26" spans="1:4" s="72" customFormat="1" ht="13.8">
      <c r="A26" s="74" t="s">
        <v>13</v>
      </c>
      <c r="B26" s="36"/>
      <c r="C26" s="12"/>
      <c r="D26" s="12"/>
    </row>
    <row r="27" spans="1:4" s="72" customFormat="1" ht="14.4" thickBot="1">
      <c r="A27" s="76" t="s">
        <v>14</v>
      </c>
      <c r="B27" s="36"/>
      <c r="C27" s="12"/>
      <c r="D27" s="12"/>
    </row>
    <row r="28" spans="1:4" s="80" customFormat="1" ht="14.4" thickBot="1">
      <c r="A28" s="77" t="s">
        <v>15</v>
      </c>
      <c r="B28" s="78">
        <f>SUM(B16:B27)</f>
        <v>237691.68905999998</v>
      </c>
      <c r="C28" s="79">
        <f>SUM(C16:C27)</f>
        <v>0</v>
      </c>
      <c r="D28" s="79">
        <f>SUM(D16:D27)</f>
        <v>0</v>
      </c>
    </row>
    <row r="29" spans="1:4" s="72" customFormat="1">
      <c r="A29" s="81"/>
      <c r="B29" s="81"/>
    </row>
    <row r="30" spans="1:4" s="82" customFormat="1">
      <c r="C30" s="83"/>
    </row>
    <row r="31" spans="1:4" s="84" customFormat="1"/>
    <row r="32" spans="1:4" s="85" customFormat="1">
      <c r="A32" s="100" t="s">
        <v>16</v>
      </c>
      <c r="B32" s="100"/>
      <c r="C32" s="100"/>
      <c r="D32" s="100"/>
    </row>
    <row r="34" spans="2:4">
      <c r="D34" s="86"/>
    </row>
    <row r="35" spans="2:4">
      <c r="B35" s="87"/>
      <c r="C35" s="86"/>
      <c r="D35" s="86"/>
    </row>
  </sheetData>
  <mergeCells count="8">
    <mergeCell ref="C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5"/>
  <sheetViews>
    <sheetView tabSelected="1" zoomScaleSheetLayoutView="100" workbookViewId="0">
      <selection activeCell="C6" sqref="C6"/>
    </sheetView>
  </sheetViews>
  <sheetFormatPr defaultColWidth="9.109375" defaultRowHeight="13.2"/>
  <cols>
    <col min="1" max="1" width="25.6640625" style="65" customWidth="1"/>
    <col min="2" max="4" width="24.88671875" style="65" customWidth="1"/>
    <col min="5" max="16384" width="9.109375" style="65"/>
  </cols>
  <sheetData>
    <row r="1" spans="1:5" s="56" customFormat="1" ht="17.25" customHeight="1">
      <c r="A1" s="52"/>
      <c r="B1" s="53"/>
      <c r="C1" s="53"/>
      <c r="D1" s="54" t="s">
        <v>21</v>
      </c>
      <c r="E1" s="55"/>
    </row>
    <row r="2" spans="1:5" s="56" customFormat="1" ht="15.75" customHeight="1">
      <c r="A2" s="57"/>
      <c r="B2" s="58"/>
      <c r="C2" s="58"/>
      <c r="D2" s="32" t="s">
        <v>34</v>
      </c>
      <c r="E2" s="59"/>
    </row>
    <row r="3" spans="1:5" s="56" customFormat="1" ht="15.75" customHeight="1">
      <c r="A3" s="60"/>
      <c r="B3" s="58"/>
      <c r="C3" s="58"/>
      <c r="D3" s="32" t="s">
        <v>0</v>
      </c>
      <c r="E3" s="59"/>
    </row>
    <row r="4" spans="1:5" s="56" customFormat="1" ht="15.75" customHeight="1">
      <c r="A4" s="57"/>
      <c r="B4" s="90" t="s">
        <v>41</v>
      </c>
      <c r="C4" s="90"/>
      <c r="D4" s="90"/>
      <c r="E4" s="59"/>
    </row>
    <row r="5" spans="1:5" s="56" customFormat="1" ht="15.75" customHeight="1">
      <c r="A5" s="62"/>
      <c r="B5" s="62"/>
      <c r="D5" s="32" t="s">
        <v>23</v>
      </c>
    </row>
    <row r="6" spans="1:5" s="56" customFormat="1" ht="15.75" customHeight="1">
      <c r="A6" s="62"/>
      <c r="B6" s="62"/>
      <c r="D6" s="32" t="s">
        <v>20</v>
      </c>
    </row>
    <row r="7" spans="1:5" ht="13.8">
      <c r="A7" s="63"/>
      <c r="B7" s="63"/>
      <c r="C7" s="64"/>
      <c r="D7" s="64"/>
      <c r="E7" s="64"/>
    </row>
    <row r="8" spans="1:5" ht="77.25" customHeight="1">
      <c r="A8" s="101" t="s">
        <v>17</v>
      </c>
      <c r="B8" s="101"/>
      <c r="C8" s="101"/>
      <c r="D8" s="101"/>
      <c r="E8" s="64"/>
    </row>
    <row r="9" spans="1:5" ht="15" customHeight="1">
      <c r="A9" s="66"/>
      <c r="B9" s="66"/>
      <c r="C9" s="66"/>
      <c r="D9" s="66"/>
      <c r="E9" s="64"/>
    </row>
    <row r="10" spans="1:5" ht="13.8">
      <c r="A10" s="63"/>
      <c r="B10" s="67"/>
      <c r="C10" s="64"/>
      <c r="D10" s="68" t="s">
        <v>37</v>
      </c>
      <c r="E10" s="64"/>
    </row>
    <row r="11" spans="1:5" ht="87.75" customHeight="1">
      <c r="A11" s="102" t="s">
        <v>38</v>
      </c>
      <c r="B11" s="102"/>
      <c r="C11" s="102"/>
      <c r="D11" s="102"/>
      <c r="E11" s="64"/>
    </row>
    <row r="13" spans="1:5" ht="13.8" thickBot="1">
      <c r="A13" s="69"/>
      <c r="B13" s="70"/>
      <c r="D13" s="71" t="s">
        <v>1</v>
      </c>
    </row>
    <row r="14" spans="1:5" s="72" customFormat="1" ht="15" customHeight="1">
      <c r="A14" s="103" t="s">
        <v>2</v>
      </c>
      <c r="B14" s="103">
        <v>2020</v>
      </c>
      <c r="C14" s="103">
        <v>2021</v>
      </c>
      <c r="D14" s="103">
        <v>2022</v>
      </c>
    </row>
    <row r="15" spans="1:5" s="72" customFormat="1" ht="60" customHeight="1" thickBot="1">
      <c r="A15" s="104"/>
      <c r="B15" s="105"/>
      <c r="C15" s="105"/>
      <c r="D15" s="105"/>
    </row>
    <row r="16" spans="1:5" s="72" customFormat="1" ht="18" customHeight="1">
      <c r="A16" s="73" t="s">
        <v>3</v>
      </c>
      <c r="B16" s="36"/>
      <c r="C16" s="88">
        <v>231258.4</v>
      </c>
      <c r="D16" s="11"/>
    </row>
    <row r="17" spans="1:4" s="72" customFormat="1" ht="13.8">
      <c r="A17" s="74" t="s">
        <v>4</v>
      </c>
      <c r="B17" s="36"/>
      <c r="C17" s="12"/>
      <c r="D17" s="12"/>
    </row>
    <row r="18" spans="1:4" s="72" customFormat="1" ht="13.8">
      <c r="A18" s="74" t="s">
        <v>5</v>
      </c>
      <c r="B18" s="36"/>
      <c r="C18" s="12"/>
      <c r="D18" s="12"/>
    </row>
    <row r="19" spans="1:4" s="72" customFormat="1" ht="13.8">
      <c r="A19" s="74" t="s">
        <v>6</v>
      </c>
      <c r="B19" s="36"/>
      <c r="C19" s="12"/>
      <c r="D19" s="12"/>
    </row>
    <row r="20" spans="1:4" s="72" customFormat="1" ht="13.8">
      <c r="A20" s="74" t="s">
        <v>7</v>
      </c>
      <c r="B20" s="36"/>
      <c r="C20" s="12"/>
      <c r="D20" s="12"/>
    </row>
    <row r="21" spans="1:4" s="72" customFormat="1" ht="13.8">
      <c r="A21" s="74" t="s">
        <v>8</v>
      </c>
      <c r="B21" s="36"/>
      <c r="C21" s="12"/>
      <c r="D21" s="12"/>
    </row>
    <row r="22" spans="1:4" s="75" customFormat="1" ht="13.8">
      <c r="A22" s="74" t="s">
        <v>9</v>
      </c>
      <c r="B22" s="36"/>
      <c r="C22" s="12"/>
      <c r="D22" s="12"/>
    </row>
    <row r="23" spans="1:4" s="72" customFormat="1" ht="13.8">
      <c r="A23" s="74" t="s">
        <v>10</v>
      </c>
      <c r="B23" s="36"/>
      <c r="C23" s="12"/>
      <c r="D23" s="12"/>
    </row>
    <row r="24" spans="1:4" s="72" customFormat="1" ht="13.8">
      <c r="A24" s="74" t="s">
        <v>11</v>
      </c>
      <c r="B24" s="36"/>
      <c r="C24" s="12"/>
      <c r="D24" s="12"/>
    </row>
    <row r="25" spans="1:4" s="72" customFormat="1" ht="13.8">
      <c r="A25" s="74" t="s">
        <v>12</v>
      </c>
      <c r="B25" s="36"/>
      <c r="C25" s="12"/>
      <c r="D25" s="12"/>
    </row>
    <row r="26" spans="1:4" s="72" customFormat="1" ht="13.8">
      <c r="A26" s="74" t="s">
        <v>13</v>
      </c>
      <c r="B26" s="36"/>
      <c r="C26" s="12"/>
      <c r="D26" s="12"/>
    </row>
    <row r="27" spans="1:4" s="72" customFormat="1" ht="14.4" thickBot="1">
      <c r="A27" s="76" t="s">
        <v>14</v>
      </c>
      <c r="B27" s="36"/>
      <c r="C27" s="12"/>
      <c r="D27" s="12"/>
    </row>
    <row r="28" spans="1:4" s="80" customFormat="1" ht="14.4" thickBot="1">
      <c r="A28" s="77" t="s">
        <v>15</v>
      </c>
      <c r="B28" s="78">
        <f>SUM(B16:B27)</f>
        <v>0</v>
      </c>
      <c r="C28" s="89">
        <f>SUM(C16:C27)</f>
        <v>231258.4</v>
      </c>
      <c r="D28" s="79">
        <f>SUM(D16:D27)</f>
        <v>0</v>
      </c>
    </row>
    <row r="29" spans="1:4" s="72" customFormat="1">
      <c r="A29" s="81"/>
      <c r="B29" s="81"/>
    </row>
    <row r="30" spans="1:4" s="82" customFormat="1">
      <c r="C30" s="83"/>
    </row>
    <row r="31" spans="1:4" s="84" customFormat="1"/>
    <row r="32" spans="1:4" s="85" customFormat="1">
      <c r="A32" s="100" t="s">
        <v>16</v>
      </c>
      <c r="B32" s="100"/>
      <c r="C32" s="100"/>
      <c r="D32" s="100"/>
    </row>
    <row r="34" spans="2:4">
      <c r="D34" s="86"/>
    </row>
    <row r="35" spans="2:4">
      <c r="B35" s="87"/>
      <c r="C35" s="86"/>
      <c r="D35" s="86"/>
    </row>
  </sheetData>
  <mergeCells count="8">
    <mergeCell ref="B4:D4"/>
    <mergeCell ref="A32:D32"/>
    <mergeCell ref="A8:D8"/>
    <mergeCell ref="A11:D11"/>
    <mergeCell ref="A14:A15"/>
    <mergeCell ref="B14:B15"/>
    <mergeCell ref="C14:C15"/>
    <mergeCell ref="D14:D15"/>
  </mergeCells>
  <printOptions horizontalCentered="1"/>
  <pageMargins left="1.1811023622047245" right="0.59055118110236227" top="0.78740157480314965" bottom="0.78740157480314965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таблица 2</vt:lpstr>
      <vt:lpstr>таблица 3</vt:lpstr>
      <vt:lpstr>таблица 4</vt:lpstr>
      <vt:lpstr>'таблица 2'!Область_печати</vt:lpstr>
      <vt:lpstr>'таблица 3'!Область_печати</vt:lpstr>
      <vt:lpstr>'таблица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lyapustina_tv</dc:creator>
  <cp:lastModifiedBy>iuristao</cp:lastModifiedBy>
  <cp:lastPrinted>2020-11-11T07:26:35Z</cp:lastPrinted>
  <dcterms:created xsi:type="dcterms:W3CDTF">2019-11-08T03:30:05Z</dcterms:created>
  <dcterms:modified xsi:type="dcterms:W3CDTF">2020-11-11T07:26:37Z</dcterms:modified>
</cp:coreProperties>
</file>